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ntiagp Vargas\OneDrive - habitatbogota\Habitat\Subdirección SSPP\"/>
    </mc:Choice>
  </mc:AlternateContent>
  <bookViews>
    <workbookView xWindow="0" yWindow="0" windowWidth="22992" windowHeight="8736"/>
  </bookViews>
  <sheets>
    <sheet name="Hoja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1" l="1"/>
  <c r="J3" i="1"/>
  <c r="K3" i="1" s="1"/>
  <c r="G5" i="1" l="1"/>
</calcChain>
</file>

<file path=xl/sharedStrings.xml><?xml version="1.0" encoding="utf-8"?>
<sst xmlns="http://schemas.openxmlformats.org/spreadsheetml/2006/main" count="21" uniqueCount="21">
  <si>
    <t>ITEM</t>
  </si>
  <si>
    <t>MINI DIAGNÓSTICO</t>
  </si>
  <si>
    <t>PROBLEMA</t>
  </si>
  <si>
    <t>CAUSA</t>
  </si>
  <si>
    <t>INDICADOR RESULTADO</t>
  </si>
  <si>
    <t>INDICADOR DE PRODUCTOS</t>
  </si>
  <si>
    <t>VALOR</t>
  </si>
  <si>
    <t>Cobertura Actual</t>
  </si>
  <si>
    <t>Déficit</t>
  </si>
  <si>
    <t>Meta</t>
  </si>
  <si>
    <t>Cobertura meta</t>
  </si>
  <si>
    <t xml:space="preserve">
* Se presenta una baja cobertura en los Servicios de Acueducto, Alcantarillado, gas y TIC en suelo rural.
* La brecha en suelo rural disperso es mayor debido a la dificultad para la prestación convencional de los servicios Públicos.
* El responsable de garantizar la prestación del servicio de aseo es la UAESP.</t>
  </si>
  <si>
    <t>* Déficit de los servicios públicos de acueducto, alcantarillado, gas e Internet en centro poblado y rural disperso asociado a deficiente infraestructura de los sistemas y limitantes de tipo técnico.
*En suelo urbano, existen limitantes para alcanzar coberturas universales en los servicios públicos y TIC. Todos los servicios cuentan con coberturas superiores al 95% exceptuando Internet que cuenta con un déficit  19.3%.
*Déficit en tratamiento de aguas residuales. Urbano 70% Rural 95% 
*Baja densidad y concentración de población en suelo rural que dificulta desarrollo de sistemas convencionales y economias de escala. (Densidad Rural hogares/Ha)
*Restricciones normativas derivadas del ordenamiento del territorio que establecen determinantes ambientales en el uso del suelo (protección ambiental) y afectan la expansión de redes o instalar antenas.  (Ha protección ambiental rural)</t>
  </si>
  <si>
    <t>Reducir el déficit de cada servicio público en suelo urbano un 5%
Reducir el déficit de cada servicio público en suelo rural de 15%
(Disminuir en el faltante en el porcentaje indicado)</t>
  </si>
  <si>
    <t xml:space="preserve">•	Optimización de las PTAP en el área rural del Distrito que identifique y priorice la SDHT 
•	Fortalecer la gestión de zona de servidumbre asociada a la infraestructura de servicios públicos en suelo rural 
•	Elaboración e implementación de un plan de fortalecimiento técnico y organizacional a los prestadores de servicios públicos en la zona rural para garantizar el acceso al agua y la gestión de aguas residuales 
•	Definir un programa de asistencia técnica para la sustitución combustibles contaminantes para viviendas rurales 
•	Precisar instrumentos de financiación para el acceso al GLP en la ruralidad 
•	Elaborar un plan de expansión de infraestructura para mejorar las condiciones de acceso y prestación de las TIC 
• Implementar modelos de analítica de datos a partir de la información suministrada por las ESP en el marco del Catastro Unificado de Redes y Usuarios 
•	Definir una estrategia para la incidencia normativa en la prestación del servicio público de aseo y sus actividades complementarias
•	Desarrollo de acciones orientadas a la implementación de proyectos FNCER que beneficien equipamientos públicos y vivienda que identifique y priorice la SDHT 
•	Desarrollo de acciones orientadas al tratamiento de aguas residuales en el área rural del Distrito que identifique y priorice la SDHT 
•	Ejecutar un proyecto de intervenciones en vivienda rural dispersa para mejorar acceso a agua potable y manejo de agua residual 
•	Gestionar proyectos de intervenciones urbanísticas en taludes y lechos de canales descontaminados de la cuenca del río Salitre en asocio con la EAAB 
• Elaboración de estudios para identificar y precisar áreas de delimitación para la localización de infraestructura de servicios público 
• Gestionar la información de la localización de suscriptores del servicio de acueducto y alcantarillado en la zona rural del distrito en marco del Catastro Unificado de Redes y Usuarios </t>
  </si>
  <si>
    <t>Es prioritario iniciar en el año 2025 con el proceso de estructuración de nuevas obras de abastecimiento para la población, las cuales deberían entrar en operación antes del año 2040, pues se tiene proyectado que para dicha vigencia, la demanda de consumo entre APS y la venta de agua en bloque alcance el nivel del caudal concesionado base que está en 20,99 m3/s . 
Es importante volver a contemplar el escenario regional, por cuanto la EAAB no solo presta el servicio de acueducto directamente a la ciudad de Bogotá y a los municipios de Soacha y Gachancipá, si no que, adicionalmente, suministra agua mediante contrato de suministro a los municipios de Sopó, Tocancipá, Cajicá, Chía, La Calera, Funza, Mosquera, Madrid y EMAR (Soacha). El caudal medio consumido por la ciudad y los municipios vecinos fue de 16,94 𝑚3/𝑠 en el año 2021, que corresponde a la demanda de agua de alrededor de 9 millones de habitantes</t>
  </si>
  <si>
    <t>*430 mil viviendas nuevas proyectadas en la Región.
*Falta de capacidad de fuentes de abastecimiento alternativas. Cundinamarca tiene por inventario 4.702 pozos profundos de los cuales 2.491 (53%) son productivos, 635 (14) están en reserva y 1257 (27%) están en una reserva y están abandonados.
*-	En Cundinamarca de 997 fuentes abastecedoras de agua para consumo humano, tan solo el 40% cuentan con la concesión vigente.
*7 Municpios disponen en Doña y Juan y 75 en Mondoñedo
*EL 25% de los municipios de Cundinamarca se encuentran ubicados a más de 100 kilómetros del lugar de disposición final, el 49% entre 100 y 50 kilómetros y 26% restante a menos de 50 kilómetros.
*Bajo reporte de información por los prestadores de Servicios en la región. Menos del 1% de prestadores reportan indicadores de calidad y de suministro del agua
*Dependencia 13 municipios con mayor demanda de la región del sistema de abastecimiento del a EAAB.
*menos del 50%  DE AGUAS RESIDUALES de cundinamarca son tratada</t>
  </si>
  <si>
    <t>Indicador de producto más no de resultado.</t>
  </si>
  <si>
    <t xml:space="preserve">•	Propuesta del esquema asociativo Acueducto, Alcantarillado y aseo.
ETAPA 1: Diagnóstico de la prestación de los servicios públicos en la región 
ETAPA 2: Legitimidad social y política
ETAPA 3: Análisis de alternativas y formulación del esquema regional
Etapa 4: Selección y estructuración de la esquema regional a partir de la alternativa seleccionada 
</t>
  </si>
  <si>
    <t xml:space="preserve">Déficit en acceso a los Servicios Públicos Domiciliarios y TIC </t>
  </si>
  <si>
    <t xml:space="preserve">Déficit de abastecimiento de agua, tratamiento de aguas residuales, gestión de residuos y energéticos frente a la potencial demanda de los municipios de la región metropolitana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</si>
</sst>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409]* #,##0.00_ ;_-[$$-409]* \-#,##0.00\ ;_-[$$-409]* &quot;-&quot;??_ ;_-@_ "/>
  </numFmts>
  <fonts count="3" x14ac:knownFonts="1">
    <font>
      <sz val="11"/>
      <color theme="1"/>
      <name val="Calibri"/>
      <family val="2"/>
      <scheme val="minor"/>
    </font>
    <font>
      <b/>
      <sz val="14"/>
      <color theme="1"/>
      <name val="Calibri"/>
      <family val="2"/>
      <scheme val="minor"/>
    </font>
    <font>
      <sz val="11"/>
      <color rgb="FF000000"/>
      <name val="Calibri"/>
      <family val="2"/>
    </font>
  </fonts>
  <fills count="3">
    <fill>
      <patternFill patternType="none"/>
    </fill>
    <fill>
      <patternFill patternType="gray125"/>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6">
    <xf numFmtId="0" fontId="0" fillId="0" borderId="0" xfId="0"/>
    <xf numFmtId="0" fontId="0" fillId="0" borderId="1" xfId="0" applyBorder="1" applyAlignment="1">
      <alignment horizontal="left" vertical="center" wrapText="1"/>
    </xf>
    <xf numFmtId="0" fontId="0" fillId="0" borderId="1" xfId="0" applyBorder="1" applyAlignment="1">
      <alignment vertical="center" wrapText="1"/>
    </xf>
    <xf numFmtId="0" fontId="0" fillId="0" borderId="3" xfId="0" applyBorder="1" applyAlignment="1">
      <alignment vertical="center" wrapText="1"/>
    </xf>
    <xf numFmtId="164" fontId="0" fillId="0" borderId="2" xfId="0" applyNumberFormat="1" applyBorder="1" applyAlignment="1">
      <alignment horizontal="left" vertical="center" wrapText="1"/>
    </xf>
    <xf numFmtId="0" fontId="0" fillId="0" borderId="0" xfId="0" applyAlignment="1">
      <alignment vertical="center"/>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1" xfId="0" applyBorder="1" applyAlignment="1">
      <alignment horizontal="center" vertical="center"/>
    </xf>
    <xf numFmtId="164" fontId="0" fillId="0" borderId="0" xfId="0" applyNumberFormat="1" applyAlignment="1">
      <alignment vertical="center"/>
    </xf>
    <xf numFmtId="164" fontId="0" fillId="0" borderId="4" xfId="0" applyNumberFormat="1" applyBorder="1" applyAlignment="1">
      <alignment vertical="center"/>
    </xf>
    <xf numFmtId="0" fontId="2" fillId="0" borderId="1" xfId="0" applyFont="1" applyBorder="1" applyAlignment="1">
      <alignment horizontal="left" vertical="center" wrapText="1"/>
    </xf>
    <xf numFmtId="9" fontId="0" fillId="0" borderId="0" xfId="0" applyNumberFormat="1" applyAlignment="1">
      <alignment vertical="center"/>
    </xf>
    <xf numFmtId="0" fontId="1" fillId="2" borderId="0" xfId="0" applyFont="1" applyFill="1" applyBorder="1" applyAlignment="1">
      <alignment horizontal="center" vertical="center"/>
    </xf>
    <xf numFmtId="164" fontId="0" fillId="0" borderId="0" xfId="0" applyNumberFormat="1" applyBorder="1" applyAlignment="1">
      <alignment vertical="center"/>
    </xf>
    <xf numFmtId="9" fontId="0" fillId="0" borderId="0"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xdr:row>
      <xdr:rowOff>352425</xdr:rowOff>
    </xdr:from>
    <xdr:to>
      <xdr:col>1</xdr:col>
      <xdr:colOff>6162675</xdr:colOff>
      <xdr:row>2</xdr:row>
      <xdr:rowOff>1828800</xdr:rowOff>
    </xdr:to>
    <xdr:pic>
      <xdr:nvPicPr>
        <xdr:cNvPr id="2" name="Imagen 1">
          <a:extLst>
            <a:ext uri="{FF2B5EF4-FFF2-40B4-BE49-F238E27FC236}">
              <a16:creationId xmlns:a16="http://schemas.microsoft.com/office/drawing/2014/main" id="{231FBF45-4BA7-00F0-A4AD-2A2B19EBBA97}"/>
            </a:ext>
          </a:extLst>
        </xdr:cNvPr>
        <xdr:cNvPicPr>
          <a:picLocks noChangeAspect="1"/>
        </xdr:cNvPicPr>
      </xdr:nvPicPr>
      <xdr:blipFill>
        <a:blip xmlns:r="http://schemas.openxmlformats.org/officeDocument/2006/relationships" r:embed="rId1"/>
        <a:stretch>
          <a:fillRect/>
        </a:stretch>
      </xdr:blipFill>
      <xdr:spPr>
        <a:xfrm>
          <a:off x="590550" y="781050"/>
          <a:ext cx="6105525" cy="1476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
  <sheetViews>
    <sheetView tabSelected="1" topLeftCell="A4" zoomScale="83" zoomScaleNormal="130" workbookViewId="0">
      <selection activeCell="D7" sqref="D7"/>
    </sheetView>
  </sheetViews>
  <sheetFormatPr baseColWidth="10" defaultColWidth="11.44140625" defaultRowHeight="15" customHeight="1" x14ac:dyDescent="0.3"/>
  <cols>
    <col min="1" max="1" width="8" style="5" customWidth="1"/>
    <col min="2" max="2" width="95.6640625" style="5" customWidth="1"/>
    <col min="3" max="3" width="25.44140625" style="5" customWidth="1"/>
    <col min="4" max="4" width="63.6640625" style="5" customWidth="1"/>
    <col min="5" max="5" width="29.109375" style="5" customWidth="1"/>
    <col min="6" max="6" width="93.109375" style="5" customWidth="1"/>
    <col min="7" max="8" width="21.88671875" style="5" customWidth="1"/>
    <col min="9" max="9" width="18.6640625" style="5" bestFit="1" customWidth="1"/>
    <col min="10" max="10" width="21.109375" style="5" customWidth="1"/>
    <col min="11" max="11" width="16.88671875" style="5" bestFit="1" customWidth="1"/>
    <col min="12" max="12" width="18.6640625" style="5" bestFit="1" customWidth="1"/>
    <col min="13" max="13" width="16.88671875" style="5" bestFit="1" customWidth="1"/>
    <col min="14" max="14" width="18.6640625" style="5" bestFit="1" customWidth="1"/>
    <col min="15" max="16384" width="11.44140625" style="5"/>
  </cols>
  <sheetData>
    <row r="2" spans="1:14" ht="18" x14ac:dyDescent="0.3">
      <c r="A2" s="6" t="s">
        <v>0</v>
      </c>
      <c r="B2" s="6" t="s">
        <v>1</v>
      </c>
      <c r="C2" s="6" t="s">
        <v>2</v>
      </c>
      <c r="D2" s="6" t="s">
        <v>3</v>
      </c>
      <c r="E2" s="6" t="s">
        <v>4</v>
      </c>
      <c r="F2" s="7" t="s">
        <v>5</v>
      </c>
      <c r="G2" s="7" t="s">
        <v>6</v>
      </c>
      <c r="H2" s="13" t="s">
        <v>7</v>
      </c>
      <c r="I2" s="13" t="s">
        <v>8</v>
      </c>
      <c r="J2" s="13" t="s">
        <v>9</v>
      </c>
      <c r="K2" s="13" t="s">
        <v>10</v>
      </c>
    </row>
    <row r="3" spans="1:14" ht="399" customHeight="1" x14ac:dyDescent="0.3">
      <c r="A3" s="8">
        <v>1</v>
      </c>
      <c r="B3" s="1" t="s">
        <v>11</v>
      </c>
      <c r="C3" s="1" t="s">
        <v>19</v>
      </c>
      <c r="D3" s="11" t="s">
        <v>12</v>
      </c>
      <c r="E3" s="2" t="s">
        <v>13</v>
      </c>
      <c r="F3" s="3" t="s">
        <v>14</v>
      </c>
      <c r="G3" s="4">
        <v>18800000000</v>
      </c>
      <c r="H3" s="15">
        <v>0.74829999999999997</v>
      </c>
      <c r="I3" s="12">
        <f>100%-H3</f>
        <v>0.25170000000000003</v>
      </c>
      <c r="J3" s="12">
        <f>I3*0.15</f>
        <v>3.7755000000000004E-2</v>
      </c>
      <c r="K3" s="12">
        <f>H3+J3</f>
        <v>0.78605499999999995</v>
      </c>
      <c r="L3" s="9"/>
      <c r="M3" s="9"/>
      <c r="N3" s="9"/>
    </row>
    <row r="4" spans="1:14" ht="253.5" customHeight="1" x14ac:dyDescent="0.3">
      <c r="A4" s="8">
        <v>2</v>
      </c>
      <c r="B4" s="2" t="s">
        <v>15</v>
      </c>
      <c r="C4" s="2" t="s">
        <v>20</v>
      </c>
      <c r="D4" s="2" t="s">
        <v>16</v>
      </c>
      <c r="E4" s="2" t="s">
        <v>17</v>
      </c>
      <c r="F4" s="3" t="s">
        <v>18</v>
      </c>
      <c r="G4" s="10">
        <v>2352000000</v>
      </c>
      <c r="H4" s="14"/>
      <c r="I4" s="9"/>
    </row>
    <row r="5" spans="1:14" ht="14.4" x14ac:dyDescent="0.3">
      <c r="G5" s="9">
        <f>SUM(G3:G4)</f>
        <v>21152000000</v>
      </c>
      <c r="H5" s="9"/>
    </row>
  </sheetData>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Aidee Sánchez Corredor</dc:creator>
  <cp:keywords/>
  <dc:description/>
  <cp:lastModifiedBy>Santiago José Vargas Triviño</cp:lastModifiedBy>
  <cp:revision/>
  <dcterms:created xsi:type="dcterms:W3CDTF">2024-01-10T19:35:10Z</dcterms:created>
  <dcterms:modified xsi:type="dcterms:W3CDTF">2024-01-24T16:24:58Z</dcterms:modified>
  <cp:category/>
  <cp:contentStatus/>
</cp:coreProperties>
</file>